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388"/>
  </bookViews>
  <sheets>
    <sheet name="Ziniarastis" sheetId="1" r:id="rId1"/>
  </sheets>
  <definedNames>
    <definedName name="_xlnm.Print_Area" localSheetId="0">Ziniarastis!$A$1:$F$35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8" i="1" s="1"/>
  <c r="F24" i="1"/>
  <c r="F23" i="1"/>
  <c r="F22" i="1"/>
  <c r="F25" i="1" l="1"/>
  <c r="F29" i="1" s="1"/>
  <c r="F17" i="1"/>
  <c r="F12" i="1" l="1"/>
  <c r="F13" i="1" l="1"/>
  <c r="F11" i="1" l="1"/>
  <c r="F16" i="1" l="1"/>
  <c r="F18" i="1" s="1"/>
  <c r="F10" i="1" l="1"/>
  <c r="F14" i="1" l="1"/>
  <c r="F19" i="1" s="1"/>
  <c r="F30" i="1" s="1"/>
  <c r="F31" i="1" s="1"/>
  <c r="F32" i="1" l="1"/>
</calcChain>
</file>

<file path=xl/sharedStrings.xml><?xml version="1.0" encoding="utf-8"?>
<sst xmlns="http://schemas.openxmlformats.org/spreadsheetml/2006/main" count="67" uniqueCount="47">
  <si>
    <t>Eil. Nr.</t>
  </si>
  <si>
    <t>Pozicijos</t>
  </si>
  <si>
    <t>Mato        vnt.</t>
  </si>
  <si>
    <t>Pagal pirkimo dokumentus</t>
  </si>
  <si>
    <t>Kiekis</t>
  </si>
  <si>
    <t>Vnt. kaina be PVM, Eur</t>
  </si>
  <si>
    <t>Suma, Eur</t>
  </si>
  <si>
    <t>1.</t>
  </si>
  <si>
    <t>kompl.</t>
  </si>
  <si>
    <t>BENDROJI DALIS</t>
  </si>
  <si>
    <t>2.</t>
  </si>
  <si>
    <t>DARBŲ KAINŲ ŽINIARAŠTIS</t>
  </si>
  <si>
    <t>Viso (Bendroji dalis)</t>
  </si>
  <si>
    <t/>
  </si>
  <si>
    <t>PVM</t>
  </si>
  <si>
    <t>VISO su PVM</t>
  </si>
  <si>
    <t>Išpildomieji brėžiniai ir statinių kadastriniai matavimai</t>
  </si>
  <si>
    <t>NUOTEKŲ TINKLAI</t>
  </si>
  <si>
    <t>Viso (Nuotekų tinklai)</t>
  </si>
  <si>
    <t>1.1</t>
  </si>
  <si>
    <t>1.2</t>
  </si>
  <si>
    <t>1.3</t>
  </si>
  <si>
    <t>1.4</t>
  </si>
  <si>
    <t>2.1</t>
  </si>
  <si>
    <t>Nuotekų tinklai įskaitant atšakas su užbaigimo šulinukais, šulinius, žemės darbus, dangų ardymą ir atstatymą, išbandymą, praplovimą, TV diagnostiką ir kt.</t>
  </si>
  <si>
    <t>Inžineriniai tyrinėjimai (topografija ir geologija)</t>
  </si>
  <si>
    <t>Mokymai ir priežiūros instrukcijos</t>
  </si>
  <si>
    <t>Buitinių nuotekų siurblinės ir kėlyklos, įskaitant valdymą ir automatizaciją, apsauginę signalizaciją, el. maitinimą, žemės darbus, dangų ardymą ir atstatymą, išbandymą.</t>
  </si>
  <si>
    <t>Rangovas:</t>
  </si>
  <si>
    <t>Sutarties pavadinimas: Buitinių nuotekų šalinimo statyba Žlibinų k., Plungės r. sav.</t>
  </si>
  <si>
    <t>Užsakovas: UAB "Plungės vandenys"</t>
  </si>
  <si>
    <t>2.2</t>
  </si>
  <si>
    <t>3.</t>
  </si>
  <si>
    <t>3.1</t>
  </si>
  <si>
    <t>3.2</t>
  </si>
  <si>
    <t>3.3</t>
  </si>
  <si>
    <t>4.</t>
  </si>
  <si>
    <t>4.1</t>
  </si>
  <si>
    <t>Kainų žiniaraščiuose įvardyti darbai yra įskaitant medžiagas, įrangą ir visus darbus, kaip nurodyta Techninėje specifikacijoje.</t>
  </si>
  <si>
    <t>Pastabos:</t>
  </si>
  <si>
    <t>Rengiamas vienas statinio projektas, tačiau atsižvelgiant į skirtingus finansavimo šaltinius Darbų kainos turi būti atskirtos.</t>
  </si>
  <si>
    <t>VISO DARBAMS (Darbai numatyti finansavimo sutartyje)</t>
  </si>
  <si>
    <t>VISO DARBAMS (Darbai nenumatyti finansavimo sutartyje)</t>
  </si>
  <si>
    <t>VISO DARBAMS</t>
  </si>
  <si>
    <t>Darbai numatyti finansavimo sutartyje (tinklų schemoje I etapas)</t>
  </si>
  <si>
    <t>Darbai nenumatyti finansavimo sutartyje (tinklų schemoje II etapas)</t>
  </si>
  <si>
    <t>Statinio projektas ir projekto vykdymo priežiūra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</si>
</sst>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 _L_t_-;\-* #,##0.00\ _L_t_-;_-* &quot;-&quot;??\ _L_t_-;_-@_-"/>
  </numFmts>
  <fonts count="13" x14ac:knownFonts="1">
    <font>
      <sz val="11"/>
      <color theme="1"/>
      <name val="Calibri"/>
      <family val="2"/>
      <scheme val="minor"/>
    </font>
    <font>
      <sz val="11"/>
      <color theme="1"/>
      <name val="Calibri"/>
      <family val="2"/>
      <charset val="186"/>
      <scheme val="minor"/>
    </font>
    <font>
      <sz val="11"/>
      <color theme="1"/>
      <name val="Times New Roman"/>
      <family val="1"/>
      <charset val="186"/>
    </font>
    <font>
      <b/>
      <sz val="11"/>
      <color rgb="FF000000"/>
      <name val="Times New Roman"/>
      <family val="1"/>
      <charset val="186"/>
    </font>
    <font>
      <sz val="11"/>
      <color rgb="FF000000"/>
      <name val="Times New Roman"/>
      <family val="1"/>
      <charset val="186"/>
    </font>
    <font>
      <b/>
      <sz val="11"/>
      <color theme="1"/>
      <name val="Times New Roman"/>
      <family val="1"/>
      <charset val="186"/>
    </font>
    <font>
      <b/>
      <sz val="11"/>
      <color theme="1"/>
      <name val="Times New Roman"/>
      <family val="1"/>
    </font>
    <font>
      <sz val="10"/>
      <name val="Arial"/>
      <family val="2"/>
      <charset val="186"/>
    </font>
    <font>
      <b/>
      <sz val="12"/>
      <name val="Times New Roman"/>
      <family val="1"/>
      <charset val="186"/>
    </font>
    <font>
      <b/>
      <sz val="12"/>
      <name val="Times New Roman"/>
      <family val="1"/>
    </font>
    <font>
      <sz val="11"/>
      <color theme="1"/>
      <name val="Calibri"/>
      <family val="2"/>
      <scheme val="minor"/>
    </font>
    <font>
      <b/>
      <sz val="12"/>
      <color theme="1"/>
      <name val="Times New Roman"/>
      <family val="1"/>
      <charset val="186"/>
    </font>
    <font>
      <b/>
      <sz val="11"/>
      <color indexed="8"/>
      <name val="Times New Roman"/>
      <family val="1"/>
      <charset val="186"/>
    </font>
  </fonts>
  <fills count="6">
    <fill>
      <patternFill patternType="none"/>
    </fill>
    <fill>
      <patternFill patternType="gray125"/>
    </fill>
    <fill>
      <patternFill patternType="solid">
        <fgColor theme="3"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164" fontId="1" fillId="0" borderId="0" applyFont="0" applyFill="0" applyBorder="0" applyAlignment="0" applyProtection="0"/>
    <xf numFmtId="0" fontId="7" fillId="0" borderId="0"/>
    <xf numFmtId="43" fontId="10" fillId="0" borderId="0" applyFont="0" applyFill="0" applyBorder="0" applyAlignment="0" applyProtection="0"/>
  </cellStyleXfs>
  <cellXfs count="47">
    <xf numFmtId="0" fontId="0" fillId="0" borderId="0" xfId="0"/>
    <xf numFmtId="0" fontId="2" fillId="0" borderId="0" xfId="0" applyFont="1"/>
    <xf numFmtId="16" fontId="2" fillId="0" borderId="1" xfId="0"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Border="1"/>
    <xf numFmtId="0" fontId="5" fillId="0" borderId="1" xfId="0" applyFont="1" applyBorder="1" applyAlignment="1">
      <alignment vertical="center" wrapText="1"/>
    </xf>
    <xf numFmtId="9" fontId="2" fillId="0" borderId="1" xfId="0" applyNumberFormat="1" applyFont="1" applyBorder="1" applyAlignment="1">
      <alignment horizontal="center"/>
    </xf>
    <xf numFmtId="0" fontId="2" fillId="0" borderId="1" xfId="0" applyFont="1" applyBorder="1" applyAlignment="1">
      <alignment horizontal="center"/>
    </xf>
    <xf numFmtId="2" fontId="2" fillId="0" borderId="1" xfId="0" applyNumberFormat="1" applyFont="1" applyBorder="1"/>
    <xf numFmtId="2" fontId="5" fillId="0" borderId="1" xfId="0" applyNumberFormat="1" applyFont="1" applyBorder="1"/>
    <xf numFmtId="0" fontId="6" fillId="0" borderId="0" xfId="0" applyFont="1" applyAlignment="1">
      <alignment vertical="center"/>
    </xf>
    <xf numFmtId="0" fontId="4" fillId="0" borderId="1" xfId="0" applyFont="1" applyBorder="1" applyAlignment="1">
      <alignment vertical="center" wrapText="1"/>
    </xf>
    <xf numFmtId="0" fontId="8" fillId="0" borderId="1" xfId="3" applyFont="1" applyBorder="1" applyAlignment="1">
      <alignment horizontal="center" vertical="center" wrapText="1"/>
    </xf>
    <xf numFmtId="0" fontId="9" fillId="0" borderId="1" xfId="3" applyFont="1" applyBorder="1" applyAlignment="1">
      <alignment horizontal="left" vertical="center" wrapText="1"/>
    </xf>
    <xf numFmtId="0" fontId="9" fillId="0" borderId="1" xfId="3" applyFont="1" applyBorder="1" applyAlignment="1">
      <alignment horizontal="center" vertical="center" wrapText="1"/>
    </xf>
    <xf numFmtId="2" fontId="9" fillId="0" borderId="1" xfId="3" applyNumberFormat="1" applyFont="1" applyBorder="1" applyAlignment="1">
      <alignment horizontal="right" vertical="center" wrapText="1"/>
    </xf>
    <xf numFmtId="4" fontId="9" fillId="0" borderId="1" xfId="3" applyNumberFormat="1" applyFont="1" applyBorder="1" applyAlignment="1">
      <alignment vertical="center" wrapText="1"/>
    </xf>
    <xf numFmtId="4" fontId="9" fillId="0" borderId="1" xfId="3" applyNumberFormat="1" applyFont="1" applyBorder="1" applyAlignment="1">
      <alignment horizontal="right" vertical="center" wrapText="1"/>
    </xf>
    <xf numFmtId="0" fontId="5" fillId="0" borderId="0" xfId="0" applyFont="1"/>
    <xf numFmtId="16" fontId="5" fillId="2" borderId="1" xfId="0" applyNumberFormat="1" applyFont="1" applyFill="1" applyBorder="1" applyAlignment="1">
      <alignment horizontal="center" vertical="center"/>
    </xf>
    <xf numFmtId="16" fontId="5" fillId="2" borderId="1" xfId="0" applyNumberFormat="1" applyFont="1" applyFill="1" applyBorder="1" applyAlignment="1">
      <alignment horizontal="left" vertical="center"/>
    </xf>
    <xf numFmtId="0" fontId="3" fillId="0" borderId="0" xfId="0" applyFont="1" applyAlignment="1">
      <alignment horizontal="left" vertical="center" wrapText="1"/>
    </xf>
    <xf numFmtId="16" fontId="5" fillId="3" borderId="1" xfId="0" applyNumberFormat="1" applyFont="1" applyFill="1" applyBorder="1" applyAlignment="1">
      <alignment horizontal="center" vertical="center"/>
    </xf>
    <xf numFmtId="16" fontId="5" fillId="3" borderId="1" xfId="0" applyNumberFormat="1" applyFont="1" applyFill="1" applyBorder="1" applyAlignment="1">
      <alignment horizontal="left" vertical="center"/>
    </xf>
    <xf numFmtId="2" fontId="11" fillId="3" borderId="1" xfId="4" applyNumberFormat="1" applyFont="1" applyFill="1" applyBorder="1" applyAlignment="1">
      <alignment horizontal="right" vertical="center"/>
    </xf>
    <xf numFmtId="16" fontId="5" fillId="4" borderId="1" xfId="0" applyNumberFormat="1" applyFont="1" applyFill="1" applyBorder="1" applyAlignment="1">
      <alignment horizontal="left" vertical="center"/>
    </xf>
    <xf numFmtId="16" fontId="5" fillId="5" borderId="1" xfId="0" applyNumberFormat="1" applyFont="1" applyFill="1" applyBorder="1" applyAlignment="1">
      <alignment horizontal="center" vertical="center"/>
    </xf>
    <xf numFmtId="16" fontId="5" fillId="5" borderId="1" xfId="0" applyNumberFormat="1" applyFont="1" applyFill="1" applyBorder="1" applyAlignment="1">
      <alignment horizontal="left" vertical="center"/>
    </xf>
    <xf numFmtId="2" fontId="11" fillId="5" borderId="1" xfId="4" applyNumberFormat="1" applyFont="1" applyFill="1" applyBorder="1" applyAlignment="1">
      <alignment horizontal="right" vertical="center"/>
    </xf>
    <xf numFmtId="16" fontId="5" fillId="4" borderId="1" xfId="0" applyNumberFormat="1" applyFont="1" applyFill="1" applyBorder="1" applyAlignment="1">
      <alignment horizontal="center" vertical="center"/>
    </xf>
    <xf numFmtId="2" fontId="11" fillId="4" borderId="1" xfId="4" applyNumberFormat="1" applyFont="1" applyFill="1" applyBorder="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2" fillId="0" borderId="0" xfId="0" applyFont="1" applyFill="1" applyAlignment="1">
      <alignment horizontal="left" wrapText="1"/>
    </xf>
    <xf numFmtId="0" fontId="3" fillId="0" borderId="0" xfId="0" applyFont="1" applyAlignment="1">
      <alignment horizontal="left" vertical="center" wrapText="1"/>
    </xf>
    <xf numFmtId="0" fontId="12" fillId="0" borderId="0" xfId="0" applyFont="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2" fillId="0" borderId="1" xfId="0" applyFont="1" applyFill="1" applyBorder="1" applyAlignment="1">
      <alignment vertical="center" wrapText="1"/>
    </xf>
  </cellXfs>
  <cellStyles count="5">
    <cellStyle name="Comma" xfId="4" builtinId="3"/>
    <cellStyle name="Comma 2" xfId="2"/>
    <cellStyle name="Excel Built-in Normal" xfId="3"/>
    <cellStyle name="Normal" xfId="0" builtinId="0"/>
    <cellStyle name="Normal 2" xfId="1"/>
  </cellStyles>
  <dxfs count="0"/>
  <tableStyles count="0" defaultTableStyle="TableStyleMedium2" defaultPivotStyle="PivotStyleMedium9"/>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6" dT="2025-10-29T15:20:12.95" personId="{00000000-0000-0000-0000-000000000000}" id="{CCF19438-BE99-4D4B-A061-11F98B737A31}">
    <text>Numatyti du darbų etapai. Atsižvelgiant į tai, vertinama, kad pirkimo objektas turi būti skaidomas į dalis pagal etapus. 
Taip pat prašome žiūrėti pastabas pirkimo sąlygų 2 priedo  2.1 punkte ir 8 skyriuje dėl pirkimo objekto skaidymo.</text>
  </threadedComment>
  <threadedComment ref="C6" dT="2025-10-29T06:25:14.26" personId="{00000000-0000-0000-0000-000000000000}" id="{51E8AEDB-6234-4944-8D10-D35C7C7D2A82}">
    <text xml:space="preserve">Prašome įvertinti poreikį nurodyti matavimo vienetus ir kiekių procentinę išraišką. 
</text>
  </threadedComment>
  <threadedComment ref="B21" dT="2025-11-03T13:23:33.32" personId="{00000000-0000-0000-0000-000000000000}" id="{94127659-318B-4283-A341-7B66BFFF2EB6}">
    <text xml:space="preserve">Atkreipiame dėmesį, kad pirkimo dokumentuose yra suplanuotas vienas projektas ir su juo susijęs projektavimo procesas. Pateiktame Darbų kainų žiniaraštyje numatyti II etapai, t. y. du projektai, kurių kiekviename iš jų atliekami inžineriniai tyrinėjimai, projektavimas, išpildomieji brėžiniai, kadastriniai matavimai. Pirkimo dokumentai turi būti tikslūs, aiškūs, be dviprasmybių, kad tiekėjai galėtų pateikti pasiūlymus, o perkančioji organizacija – nupirkti tai, ko reikia. Prašome atitinkamai patikslinti pirkimo dokumentus. </text>
  </threadedComment>
  <threadedComment ref="B35" dT="2025-10-29T06:42:47.91" personId="{00000000-0000-0000-0000-000000000000}" id="{95A039B5-968F-47BA-9FCD-A6E2A85EBDD9}">
    <text>Prašome nurodyti, kas laikoma užsakovo reikalavimais. Tuo atveju, jei tai pirkimo sąlygų 2 priede pateikta techninė specifikacija, prašome taip ir nurodyti.</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topLeftCell="A4" zoomScale="85" zoomScaleNormal="85" zoomScaleSheetLayoutView="100" workbookViewId="0">
      <selection activeCell="I16" sqref="I16"/>
    </sheetView>
  </sheetViews>
  <sheetFormatPr defaultRowHeight="14.4" x14ac:dyDescent="0.3"/>
  <cols>
    <col min="1" max="1" width="7.5546875" customWidth="1"/>
    <col min="2" max="2" width="57.109375" customWidth="1"/>
    <col min="5" max="5" width="13.33203125" customWidth="1"/>
    <col min="6" max="6" width="14.5546875" customWidth="1"/>
  </cols>
  <sheetData>
    <row r="1" spans="1:6" ht="23.4" customHeight="1" x14ac:dyDescent="0.3">
      <c r="A1" s="35" t="s">
        <v>29</v>
      </c>
      <c r="B1" s="35"/>
      <c r="C1" s="35"/>
      <c r="D1" s="35"/>
      <c r="E1" s="35"/>
      <c r="F1" s="35"/>
    </row>
    <row r="2" spans="1:6" ht="21.6" customHeight="1" x14ac:dyDescent="0.3">
      <c r="A2" s="36" t="s">
        <v>30</v>
      </c>
      <c r="B2" s="36"/>
      <c r="C2" s="36"/>
      <c r="D2" s="36"/>
      <c r="E2" s="36"/>
      <c r="F2" s="36"/>
    </row>
    <row r="3" spans="1:6" ht="21.6" customHeight="1" x14ac:dyDescent="0.3">
      <c r="A3" s="36" t="s">
        <v>28</v>
      </c>
      <c r="B3" s="36"/>
      <c r="C3" s="36"/>
      <c r="D3" s="36"/>
      <c r="E3" s="36"/>
      <c r="F3" s="36"/>
    </row>
    <row r="4" spans="1:6" ht="19.8" customHeight="1" x14ac:dyDescent="0.3">
      <c r="A4" s="1"/>
      <c r="B4" s="21"/>
      <c r="C4" s="21"/>
      <c r="D4" s="21"/>
      <c r="E4" s="21"/>
      <c r="F4" s="21"/>
    </row>
    <row r="5" spans="1:6" ht="24" customHeight="1" x14ac:dyDescent="0.3">
      <c r="A5" s="1"/>
      <c r="B5" s="10" t="s">
        <v>11</v>
      </c>
      <c r="C5" s="1"/>
      <c r="D5" s="1"/>
      <c r="E5" s="1"/>
      <c r="F5" s="1"/>
    </row>
    <row r="6" spans="1:6" x14ac:dyDescent="0.3">
      <c r="A6" s="37" t="s">
        <v>0</v>
      </c>
      <c r="B6" s="37" t="s">
        <v>1</v>
      </c>
      <c r="C6" s="38" t="s">
        <v>2</v>
      </c>
      <c r="D6" s="39" t="s">
        <v>3</v>
      </c>
      <c r="E6" s="39"/>
      <c r="F6" s="39"/>
    </row>
    <row r="7" spans="1:6" ht="31.2" customHeight="1" x14ac:dyDescent="0.3">
      <c r="A7" s="37"/>
      <c r="B7" s="37"/>
      <c r="C7" s="38"/>
      <c r="D7" s="31" t="s">
        <v>4</v>
      </c>
      <c r="E7" s="32" t="s">
        <v>5</v>
      </c>
      <c r="F7" s="33" t="s">
        <v>6</v>
      </c>
    </row>
    <row r="8" spans="1:6" x14ac:dyDescent="0.3">
      <c r="A8" s="40" t="s">
        <v>44</v>
      </c>
      <c r="B8" s="41"/>
      <c r="C8" s="41"/>
      <c r="D8" s="41"/>
      <c r="E8" s="41"/>
      <c r="F8" s="42"/>
    </row>
    <row r="9" spans="1:6" x14ac:dyDescent="0.3">
      <c r="A9" s="19" t="s">
        <v>7</v>
      </c>
      <c r="B9" s="20" t="s">
        <v>9</v>
      </c>
      <c r="C9" s="19"/>
      <c r="D9" s="19"/>
      <c r="E9" s="19"/>
      <c r="F9" s="19"/>
    </row>
    <row r="10" spans="1:6" ht="18" customHeight="1" x14ac:dyDescent="0.3">
      <c r="A10" s="2" t="s">
        <v>19</v>
      </c>
      <c r="B10" s="3" t="s">
        <v>25</v>
      </c>
      <c r="C10" s="7" t="s">
        <v>8</v>
      </c>
      <c r="D10" s="6">
        <v>1</v>
      </c>
      <c r="E10" s="4"/>
      <c r="F10" s="8">
        <f>D10*E10</f>
        <v>0</v>
      </c>
    </row>
    <row r="11" spans="1:6" x14ac:dyDescent="0.3">
      <c r="A11" s="2" t="s">
        <v>20</v>
      </c>
      <c r="B11" s="46" t="s">
        <v>46</v>
      </c>
      <c r="C11" s="7" t="s">
        <v>8</v>
      </c>
      <c r="D11" s="6">
        <v>1</v>
      </c>
      <c r="E11" s="4"/>
      <c r="F11" s="8">
        <f>D11*E11</f>
        <v>0</v>
      </c>
    </row>
    <row r="12" spans="1:6" x14ac:dyDescent="0.3">
      <c r="A12" s="2" t="s">
        <v>21</v>
      </c>
      <c r="B12" s="3" t="s">
        <v>16</v>
      </c>
      <c r="C12" s="7" t="s">
        <v>8</v>
      </c>
      <c r="D12" s="6">
        <v>1</v>
      </c>
      <c r="E12" s="4"/>
      <c r="F12" s="8">
        <f>D12*E12</f>
        <v>0</v>
      </c>
    </row>
    <row r="13" spans="1:6" x14ac:dyDescent="0.3">
      <c r="A13" s="2" t="s">
        <v>22</v>
      </c>
      <c r="B13" s="3" t="s">
        <v>26</v>
      </c>
      <c r="C13" s="7" t="s">
        <v>8</v>
      </c>
      <c r="D13" s="6">
        <v>1</v>
      </c>
      <c r="E13" s="4"/>
      <c r="F13" s="8">
        <f t="shared" ref="F13" si="0">D13*E13</f>
        <v>0</v>
      </c>
    </row>
    <row r="14" spans="1:6" ht="16.95" customHeight="1" x14ac:dyDescent="0.3">
      <c r="A14" s="4"/>
      <c r="B14" s="5" t="s">
        <v>12</v>
      </c>
      <c r="C14" s="4"/>
      <c r="D14" s="4"/>
      <c r="E14" s="4"/>
      <c r="F14" s="9">
        <f>SUM(F10:F13)</f>
        <v>0</v>
      </c>
    </row>
    <row r="15" spans="1:6" ht="16.95" customHeight="1" x14ac:dyDescent="0.3">
      <c r="A15" s="19" t="s">
        <v>10</v>
      </c>
      <c r="B15" s="20" t="s">
        <v>17</v>
      </c>
      <c r="C15" s="19"/>
      <c r="D15" s="19"/>
      <c r="E15" s="19"/>
      <c r="F15" s="19"/>
    </row>
    <row r="16" spans="1:6" ht="47.25" customHeight="1" x14ac:dyDescent="0.3">
      <c r="A16" s="2" t="s">
        <v>23</v>
      </c>
      <c r="B16" s="11" t="s">
        <v>24</v>
      </c>
      <c r="C16" s="7" t="s">
        <v>8</v>
      </c>
      <c r="D16" s="6">
        <v>1</v>
      </c>
      <c r="E16" s="4"/>
      <c r="F16" s="8">
        <f>D16*E16</f>
        <v>0</v>
      </c>
    </row>
    <row r="17" spans="1:6" ht="47.25" customHeight="1" x14ac:dyDescent="0.3">
      <c r="A17" s="2" t="s">
        <v>31</v>
      </c>
      <c r="B17" s="11" t="s">
        <v>27</v>
      </c>
      <c r="C17" s="7" t="s">
        <v>8</v>
      </c>
      <c r="D17" s="6">
        <v>1</v>
      </c>
      <c r="E17" s="4"/>
      <c r="F17" s="8">
        <f>D17*E17</f>
        <v>0</v>
      </c>
    </row>
    <row r="18" spans="1:6" x14ac:dyDescent="0.3">
      <c r="A18" s="2"/>
      <c r="B18" s="5" t="s">
        <v>18</v>
      </c>
      <c r="C18" s="4"/>
      <c r="D18" s="4"/>
      <c r="E18" s="4"/>
      <c r="F18" s="9">
        <f>SUM(F16:F17)</f>
        <v>0</v>
      </c>
    </row>
    <row r="19" spans="1:6" ht="15.6" x14ac:dyDescent="0.3">
      <c r="A19" s="22" t="s">
        <v>13</v>
      </c>
      <c r="B19" s="23" t="s">
        <v>41</v>
      </c>
      <c r="C19" s="22"/>
      <c r="D19" s="22"/>
      <c r="E19" s="22"/>
      <c r="F19" s="24">
        <f>F14+F18</f>
        <v>0</v>
      </c>
    </row>
    <row r="20" spans="1:6" ht="15.6" customHeight="1" x14ac:dyDescent="0.3">
      <c r="A20" s="43" t="s">
        <v>45</v>
      </c>
      <c r="B20" s="44"/>
      <c r="C20" s="44"/>
      <c r="D20" s="44"/>
      <c r="E20" s="44"/>
      <c r="F20" s="45"/>
    </row>
    <row r="21" spans="1:6" x14ac:dyDescent="0.3">
      <c r="A21" s="19" t="s">
        <v>32</v>
      </c>
      <c r="B21" s="20" t="s">
        <v>9</v>
      </c>
      <c r="C21" s="19"/>
      <c r="D21" s="19"/>
      <c r="E21" s="19"/>
      <c r="F21" s="19"/>
    </row>
    <row r="22" spans="1:6" ht="18" customHeight="1" x14ac:dyDescent="0.3">
      <c r="A22" s="2" t="s">
        <v>33</v>
      </c>
      <c r="B22" s="3" t="s">
        <v>25</v>
      </c>
      <c r="C22" s="7" t="s">
        <v>8</v>
      </c>
      <c r="D22" s="6">
        <v>1</v>
      </c>
      <c r="E22" s="4"/>
      <c r="F22" s="8">
        <f>D22*E22</f>
        <v>0</v>
      </c>
    </row>
    <row r="23" spans="1:6" x14ac:dyDescent="0.3">
      <c r="A23" s="2" t="s">
        <v>34</v>
      </c>
      <c r="B23" s="46" t="s">
        <v>46</v>
      </c>
      <c r="C23" s="7" t="s">
        <v>8</v>
      </c>
      <c r="D23" s="6">
        <v>1</v>
      </c>
      <c r="E23" s="4"/>
      <c r="F23" s="8">
        <f>D23*E23</f>
        <v>0</v>
      </c>
    </row>
    <row r="24" spans="1:6" x14ac:dyDescent="0.3">
      <c r="A24" s="2" t="s">
        <v>35</v>
      </c>
      <c r="B24" s="3" t="s">
        <v>16</v>
      </c>
      <c r="C24" s="7" t="s">
        <v>8</v>
      </c>
      <c r="D24" s="6">
        <v>1</v>
      </c>
      <c r="E24" s="4"/>
      <c r="F24" s="8">
        <f>D24*E24</f>
        <v>0</v>
      </c>
    </row>
    <row r="25" spans="1:6" ht="16.95" customHeight="1" x14ac:dyDescent="0.3">
      <c r="A25" s="4"/>
      <c r="B25" s="5" t="s">
        <v>12</v>
      </c>
      <c r="C25" s="4"/>
      <c r="D25" s="4"/>
      <c r="E25" s="4"/>
      <c r="F25" s="9">
        <f>SUM(F22:F24)</f>
        <v>0</v>
      </c>
    </row>
    <row r="26" spans="1:6" ht="16.95" customHeight="1" x14ac:dyDescent="0.3">
      <c r="A26" s="19" t="s">
        <v>36</v>
      </c>
      <c r="B26" s="20" t="s">
        <v>17</v>
      </c>
      <c r="C26" s="19"/>
      <c r="D26" s="19"/>
      <c r="E26" s="19"/>
      <c r="F26" s="19"/>
    </row>
    <row r="27" spans="1:6" ht="47.25" customHeight="1" x14ac:dyDescent="0.3">
      <c r="A27" s="2" t="s">
        <v>37</v>
      </c>
      <c r="B27" s="11" t="s">
        <v>24</v>
      </c>
      <c r="C27" s="7" t="s">
        <v>8</v>
      </c>
      <c r="D27" s="6">
        <v>1</v>
      </c>
      <c r="E27" s="4"/>
      <c r="F27" s="8">
        <f>D27*E27</f>
        <v>0</v>
      </c>
    </row>
    <row r="28" spans="1:6" x14ac:dyDescent="0.3">
      <c r="A28" s="2"/>
      <c r="B28" s="5" t="s">
        <v>18</v>
      </c>
      <c r="C28" s="4"/>
      <c r="D28" s="4"/>
      <c r="E28" s="4"/>
      <c r="F28" s="9">
        <f>SUM(F27:F27)</f>
        <v>0</v>
      </c>
    </row>
    <row r="29" spans="1:6" ht="15.6" x14ac:dyDescent="0.3">
      <c r="A29" s="26" t="s">
        <v>13</v>
      </c>
      <c r="B29" s="27" t="s">
        <v>42</v>
      </c>
      <c r="C29" s="26"/>
      <c r="D29" s="26"/>
      <c r="E29" s="26"/>
      <c r="F29" s="28">
        <f>F25+F28</f>
        <v>0</v>
      </c>
    </row>
    <row r="30" spans="1:6" ht="15.6" x14ac:dyDescent="0.3">
      <c r="A30" s="29"/>
      <c r="B30" s="25" t="s">
        <v>43</v>
      </c>
      <c r="C30" s="29"/>
      <c r="D30" s="29"/>
      <c r="E30" s="29"/>
      <c r="F30" s="30">
        <f>F19+F29</f>
        <v>0</v>
      </c>
    </row>
    <row r="31" spans="1:6" ht="15.6" x14ac:dyDescent="0.3">
      <c r="A31" s="12" t="s">
        <v>13</v>
      </c>
      <c r="B31" s="13" t="s">
        <v>14</v>
      </c>
      <c r="C31" s="14"/>
      <c r="D31" s="15"/>
      <c r="E31" s="16"/>
      <c r="F31" s="17">
        <f>ROUND(F30*0.21,2)</f>
        <v>0</v>
      </c>
    </row>
    <row r="32" spans="1:6" ht="15.6" x14ac:dyDescent="0.3">
      <c r="A32" s="12" t="s">
        <v>13</v>
      </c>
      <c r="B32" s="13" t="s">
        <v>15</v>
      </c>
      <c r="C32" s="14"/>
      <c r="D32" s="15"/>
      <c r="E32" s="16"/>
      <c r="F32" s="17">
        <f>F31+F19</f>
        <v>0</v>
      </c>
    </row>
    <row r="33" spans="2:6" ht="12" customHeight="1" x14ac:dyDescent="0.3"/>
    <row r="34" spans="2:6" x14ac:dyDescent="0.3">
      <c r="B34" s="18" t="s">
        <v>39</v>
      </c>
    </row>
    <row r="35" spans="2:6" ht="13.2" customHeight="1" x14ac:dyDescent="0.3">
      <c r="B35" s="34" t="s">
        <v>38</v>
      </c>
      <c r="C35" s="34"/>
      <c r="D35" s="34"/>
      <c r="E35" s="34"/>
      <c r="F35" s="34"/>
    </row>
    <row r="36" spans="2:6" x14ac:dyDescent="0.3">
      <c r="B36" s="34" t="s">
        <v>40</v>
      </c>
      <c r="C36" s="34"/>
      <c r="D36" s="34"/>
      <c r="E36" s="34"/>
      <c r="F36" s="34"/>
    </row>
  </sheetData>
  <mergeCells count="11">
    <mergeCell ref="B36:F36"/>
    <mergeCell ref="A1:F1"/>
    <mergeCell ref="A3:F3"/>
    <mergeCell ref="A2:F2"/>
    <mergeCell ref="B35:F35"/>
    <mergeCell ref="A6:A7"/>
    <mergeCell ref="B6:B7"/>
    <mergeCell ref="C6:C7"/>
    <mergeCell ref="D6:F6"/>
    <mergeCell ref="A8:F8"/>
    <mergeCell ref="A20:F20"/>
  </mergeCells>
  <pageMargins left="0.98425196850393704" right="0.70866141732283472" top="0.74803149606299213" bottom="0.74803149606299213" header="0.31496062992125984" footer="0.31496062992125984"/>
  <pageSetup paperSize="9" scale="78"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Ziniarastis</vt:lpstr>
      <vt:lpstr>Ziniarastis!Print_Area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2026-01-09T07:14:01Z</dcterms:modified>
</cp:coreProperties>
</file>